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E:\SCSCC\Classes &amp; SIGs\MS_Office_Seminars\MS_Excel_Intro\ExamplesExcelIntro\"/>
    </mc:Choice>
  </mc:AlternateContent>
  <xr:revisionPtr revIDLastSave="0" documentId="13_ncr:1_{410D1FC0-5CDF-4979-8B5A-A40634803B44}" xr6:coauthVersionLast="47" xr6:coauthVersionMax="47" xr10:uidLastSave="{00000000-0000-0000-0000-000000000000}"/>
  <bookViews>
    <workbookView xWindow="2385" yWindow="300" windowWidth="25455" windowHeight="15930" xr2:uid="{00000000-000D-0000-FFFF-FFFF00000000}"/>
  </bookViews>
  <sheets>
    <sheet name="Joint Annuity Sell  Ca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9" i="1" l="1"/>
  <c r="C11" i="1" s="1"/>
  <c r="J26" i="1" s="1"/>
  <c r="H13" i="1"/>
  <c r="G19" i="1" s="1"/>
  <c r="G21" i="1" s="1"/>
  <c r="B20" i="1"/>
  <c r="B21" i="1" s="1"/>
  <c r="D20" i="1"/>
  <c r="B27" i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C27" i="1"/>
  <c r="F27" i="1"/>
  <c r="F28" i="1" s="1"/>
  <c r="F29" i="1" s="1"/>
  <c r="F30" i="1" s="1"/>
  <c r="F31" i="1" s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F32" i="1" l="1"/>
  <c r="G27" i="1"/>
  <c r="D47" i="1"/>
  <c r="E47" i="1" s="1"/>
  <c r="D46" i="1"/>
  <c r="E46" i="1" s="1"/>
  <c r="D45" i="1"/>
  <c r="E45" i="1" s="1"/>
  <c r="D44" i="1"/>
  <c r="E44" i="1" s="1"/>
  <c r="D43" i="1"/>
  <c r="E43" i="1" s="1"/>
  <c r="D42" i="1"/>
  <c r="E42" i="1" s="1"/>
  <c r="D41" i="1"/>
  <c r="E41" i="1" s="1"/>
  <c r="D40" i="1"/>
  <c r="E40" i="1" s="1"/>
  <c r="D39" i="1"/>
  <c r="E39" i="1" s="1"/>
  <c r="D38" i="1"/>
  <c r="E38" i="1" s="1"/>
  <c r="D37" i="1"/>
  <c r="E37" i="1" s="1"/>
  <c r="D36" i="1"/>
  <c r="E36" i="1" s="1"/>
  <c r="D35" i="1"/>
  <c r="E35" i="1" s="1"/>
  <c r="D34" i="1"/>
  <c r="E34" i="1" s="1"/>
  <c r="D33" i="1"/>
  <c r="E33" i="1" s="1"/>
  <c r="D32" i="1"/>
  <c r="E32" i="1" s="1"/>
  <c r="D31" i="1"/>
  <c r="E31" i="1" s="1"/>
  <c r="D30" i="1"/>
  <c r="E30" i="1" s="1"/>
  <c r="D29" i="1"/>
  <c r="E29" i="1" s="1"/>
  <c r="D28" i="1"/>
  <c r="E28" i="1" s="1"/>
  <c r="D27" i="1"/>
  <c r="E27" i="1" s="1"/>
  <c r="H27" i="1" l="1"/>
  <c r="I27" i="1" s="1"/>
  <c r="J27" i="1" s="1"/>
  <c r="G28" i="1"/>
  <c r="F33" i="1"/>
  <c r="F34" i="1" l="1"/>
  <c r="H28" i="1"/>
  <c r="I28" i="1" s="1"/>
  <c r="J28" i="1" s="1"/>
  <c r="G29" i="1"/>
  <c r="F35" i="1" l="1"/>
  <c r="G30" i="1"/>
  <c r="H29" i="1"/>
  <c r="I29" i="1" s="1"/>
  <c r="J29" i="1" s="1"/>
  <c r="G31" i="1" l="1"/>
  <c r="H30" i="1"/>
  <c r="I30" i="1" s="1"/>
  <c r="J30" i="1" s="1"/>
  <c r="F36" i="1"/>
  <c r="F37" i="1" l="1"/>
  <c r="G32" i="1"/>
  <c r="H31" i="1"/>
  <c r="I31" i="1" s="1"/>
  <c r="J31" i="1" s="1"/>
  <c r="G33" i="1" l="1"/>
  <c r="H32" i="1"/>
  <c r="I32" i="1" s="1"/>
  <c r="J32" i="1" s="1"/>
  <c r="F38" i="1"/>
  <c r="G34" i="1" l="1"/>
  <c r="H33" i="1"/>
  <c r="I33" i="1" s="1"/>
  <c r="J33" i="1" s="1"/>
  <c r="F39" i="1"/>
  <c r="F40" i="1" l="1"/>
  <c r="G35" i="1"/>
  <c r="H34" i="1"/>
  <c r="I34" i="1" s="1"/>
  <c r="J34" i="1" s="1"/>
  <c r="G36" i="1" l="1"/>
  <c r="H35" i="1"/>
  <c r="I35" i="1" s="1"/>
  <c r="J35" i="1" s="1"/>
  <c r="F41" i="1"/>
  <c r="F42" i="1" l="1"/>
  <c r="G37" i="1"/>
  <c r="H36" i="1"/>
  <c r="I36" i="1" s="1"/>
  <c r="J36" i="1" s="1"/>
  <c r="G38" i="1" l="1"/>
  <c r="H37" i="1"/>
  <c r="I37" i="1" s="1"/>
  <c r="J37" i="1" s="1"/>
  <c r="F43" i="1"/>
  <c r="F44" i="1" l="1"/>
  <c r="G39" i="1"/>
  <c r="H38" i="1"/>
  <c r="I38" i="1" s="1"/>
  <c r="J38" i="1" s="1"/>
  <c r="G40" i="1" l="1"/>
  <c r="H39" i="1"/>
  <c r="I39" i="1" s="1"/>
  <c r="J39" i="1" s="1"/>
  <c r="F45" i="1"/>
  <c r="F46" i="1" l="1"/>
  <c r="G41" i="1"/>
  <c r="H40" i="1"/>
  <c r="I40" i="1" s="1"/>
  <c r="J40" i="1" s="1"/>
  <c r="F47" i="1" l="1"/>
  <c r="G42" i="1"/>
  <c r="H41" i="1"/>
  <c r="I41" i="1" s="1"/>
  <c r="J41" i="1" s="1"/>
  <c r="G43" i="1" l="1"/>
  <c r="H42" i="1"/>
  <c r="I42" i="1" s="1"/>
  <c r="J42" i="1" s="1"/>
  <c r="G44" i="1" l="1"/>
  <c r="H43" i="1"/>
  <c r="I43" i="1" s="1"/>
  <c r="J43" i="1" s="1"/>
  <c r="G45" i="1" l="1"/>
  <c r="H44" i="1"/>
  <c r="I44" i="1" s="1"/>
  <c r="J44" i="1" s="1"/>
  <c r="G46" i="1" l="1"/>
  <c r="H45" i="1"/>
  <c r="I45" i="1" s="1"/>
  <c r="J45" i="1" s="1"/>
  <c r="G47" i="1" l="1"/>
  <c r="H47" i="1" s="1"/>
  <c r="I47" i="1" s="1"/>
  <c r="H46" i="1"/>
  <c r="I46" i="1" s="1"/>
  <c r="J46" i="1" s="1"/>
  <c r="J47" i="1" s="1"/>
</calcChain>
</file>

<file path=xl/sharedStrings.xml><?xml version="1.0" encoding="utf-8"?>
<sst xmlns="http://schemas.openxmlformats.org/spreadsheetml/2006/main" count="53" uniqueCount="44">
  <si>
    <t>John and Mary Smith - Funds for Independent Living</t>
  </si>
  <si>
    <t>Includes Draw-Down of Interest-Earning Bank Account</t>
  </si>
  <si>
    <t>Monthly</t>
  </si>
  <si>
    <t>Current Assets</t>
  </si>
  <si>
    <t>Amount</t>
  </si>
  <si>
    <t>Other Expenses</t>
  </si>
  <si>
    <t>Bank Accounts &amp; CDs</t>
  </si>
  <si>
    <t>Medicare B (both)</t>
  </si>
  <si>
    <t>Stock at FMV</t>
  </si>
  <si>
    <t>Other Ins. (no car)</t>
  </si>
  <si>
    <t>Car sale proceeds at FMV</t>
  </si>
  <si>
    <t>Meds (both)</t>
  </si>
  <si>
    <t>House After Cost of Sale</t>
  </si>
  <si>
    <t>Food / Sundries</t>
  </si>
  <si>
    <t>Total Current Assets …</t>
  </si>
  <si>
    <t>Gifts</t>
  </si>
  <si>
    <t>Allocation to Fixed Annuity -&gt;-&gt;-&gt;</t>
  </si>
  <si>
    <t>Phone</t>
  </si>
  <si>
    <t>Net Bank Balance …</t>
  </si>
  <si>
    <t>Cable</t>
  </si>
  <si>
    <t>Misc.</t>
  </si>
  <si>
    <t>Total Other Expenses</t>
  </si>
  <si>
    <t>Income Source</t>
  </si>
  <si>
    <t>Inflation</t>
  </si>
  <si>
    <t>Expenses</t>
  </si>
  <si>
    <t>Cost</t>
  </si>
  <si>
    <t>Social Security</t>
  </si>
  <si>
    <t>Annuity</t>
  </si>
  <si>
    <t>Rent</t>
  </si>
  <si>
    <t>Pension</t>
  </si>
  <si>
    <t>Factor / 1000</t>
  </si>
  <si>
    <t>Other</t>
  </si>
  <si>
    <t>Lifetime Annuity</t>
  </si>
  <si>
    <t>Total Pre-tax …</t>
  </si>
  <si>
    <t>Total</t>
  </si>
  <si>
    <t>Annual</t>
  </si>
  <si>
    <t>Year</t>
  </si>
  <si>
    <t>Annuity Income</t>
  </si>
  <si>
    <t>Total Income</t>
  </si>
  <si>
    <t>Total Expenses</t>
  </si>
  <si>
    <t>Income Shortfall</t>
  </si>
  <si>
    <t>Principal Remaining</t>
  </si>
  <si>
    <t>1 Yr CD Interest Rate - 2023</t>
  </si>
  <si>
    <t>1 Yr CD Interest Rate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</si>
</sst>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0.0%"/>
  </numFmts>
  <fonts count="8" x14ac:knownFonts="1">
    <font>
      <sz val="10"/>
      <name val="Arial"/>
    </font>
    <font>
      <sz val="10"/>
      <name val="Arial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i/>
      <sz val="10"/>
      <color indexed="8"/>
      <name val="Arial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/>
    <xf numFmtId="0" fontId="7" fillId="0" borderId="0" xfId="0" applyFont="1"/>
    <xf numFmtId="164" fontId="4" fillId="0" borderId="0" xfId="0" applyNumberFormat="1" applyFont="1" applyAlignment="1">
      <alignment horizontal="righ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right" wrapText="1"/>
    </xf>
    <xf numFmtId="8" fontId="3" fillId="0" borderId="1" xfId="0" applyNumberFormat="1" applyFont="1" applyBorder="1" applyAlignment="1">
      <alignment horizontal="right" wrapText="1"/>
    </xf>
    <xf numFmtId="8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8" fontId="0" fillId="0" borderId="0" xfId="0" applyNumberFormat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8" fontId="3" fillId="2" borderId="1" xfId="0" applyNumberFormat="1" applyFont="1" applyFill="1" applyBorder="1" applyAlignment="1">
      <alignment horizontal="right" wrapText="1"/>
    </xf>
    <xf numFmtId="8" fontId="3" fillId="0" borderId="2" xfId="0" applyNumberFormat="1" applyFont="1" applyBorder="1" applyAlignment="1">
      <alignment horizontal="right" wrapText="1"/>
    </xf>
    <xf numFmtId="8" fontId="3" fillId="2" borderId="2" xfId="0" applyNumberFormat="1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left"/>
    </xf>
    <xf numFmtId="0" fontId="0" fillId="3" borderId="4" xfId="0" applyFill="1" applyBorder="1"/>
    <xf numFmtId="0" fontId="5" fillId="3" borderId="1" xfId="0" applyFont="1" applyFill="1" applyBorder="1" applyAlignment="1">
      <alignment horizontal="right"/>
    </xf>
    <xf numFmtId="0" fontId="0" fillId="3" borderId="5" xfId="0" applyFill="1" applyBorder="1"/>
    <xf numFmtId="0" fontId="0" fillId="3" borderId="0" xfId="0" applyFill="1"/>
    <xf numFmtId="0" fontId="0" fillId="3" borderId="1" xfId="0" applyFill="1" applyBorder="1"/>
    <xf numFmtId="0" fontId="5" fillId="3" borderId="5" xfId="0" applyFont="1" applyFill="1" applyBorder="1"/>
    <xf numFmtId="0" fontId="5" fillId="3" borderId="0" xfId="0" applyFont="1" applyFill="1"/>
    <xf numFmtId="0" fontId="5" fillId="3" borderId="1" xfId="0" applyFont="1" applyFill="1" applyBorder="1"/>
    <xf numFmtId="0" fontId="6" fillId="3" borderId="5" xfId="0" applyFont="1" applyFill="1" applyBorder="1" applyAlignment="1">
      <alignment horizontal="left"/>
    </xf>
    <xf numFmtId="0" fontId="7" fillId="3" borderId="1" xfId="0" applyFont="1" applyFill="1" applyBorder="1"/>
    <xf numFmtId="0" fontId="4" fillId="3" borderId="6" xfId="0" applyFont="1" applyFill="1" applyBorder="1" applyAlignment="1">
      <alignment horizontal="left"/>
    </xf>
    <xf numFmtId="0" fontId="5" fillId="3" borderId="7" xfId="0" applyFont="1" applyFill="1" applyBorder="1"/>
    <xf numFmtId="0" fontId="5" fillId="4" borderId="3" xfId="0" applyFont="1" applyFill="1" applyBorder="1"/>
    <xf numFmtId="0" fontId="0" fillId="4" borderId="4" xfId="0" applyFill="1" applyBorder="1"/>
    <xf numFmtId="0" fontId="5" fillId="4" borderId="1" xfId="0" applyFont="1" applyFill="1" applyBorder="1" applyAlignment="1">
      <alignment horizontal="right"/>
    </xf>
    <xf numFmtId="0" fontId="0" fillId="4" borderId="5" xfId="0" applyFill="1" applyBorder="1"/>
    <xf numFmtId="0" fontId="0" fillId="4" borderId="0" xfId="0" applyFill="1"/>
    <xf numFmtId="0" fontId="0" fillId="4" borderId="1" xfId="0" applyFill="1" applyBorder="1"/>
    <xf numFmtId="0" fontId="5" fillId="4" borderId="6" xfId="0" applyFont="1" applyFill="1" applyBorder="1"/>
    <xf numFmtId="0" fontId="5" fillId="4" borderId="7" xfId="0" applyFont="1" applyFill="1" applyBorder="1"/>
    <xf numFmtId="0" fontId="5" fillId="4" borderId="1" xfId="0" applyFont="1" applyFill="1" applyBorder="1"/>
    <xf numFmtId="0" fontId="5" fillId="5" borderId="1" xfId="0" applyFont="1" applyFill="1" applyBorder="1" applyAlignment="1">
      <alignment wrapText="1"/>
    </xf>
    <xf numFmtId="0" fontId="4" fillId="5" borderId="1" xfId="0" applyFont="1" applyFill="1" applyBorder="1" applyAlignment="1">
      <alignment horizontal="right" wrapText="1"/>
    </xf>
    <xf numFmtId="0" fontId="3" fillId="5" borderId="1" xfId="0" applyFont="1" applyFill="1" applyBorder="1" applyAlignment="1">
      <alignment horizontal="right" wrapText="1"/>
    </xf>
    <xf numFmtId="8" fontId="3" fillId="5" borderId="1" xfId="0" applyNumberFormat="1" applyFont="1" applyFill="1" applyBorder="1" applyAlignment="1">
      <alignment horizontal="right" wrapText="1"/>
    </xf>
    <xf numFmtId="164" fontId="3" fillId="5" borderId="1" xfId="1" applyNumberFormat="1" applyFont="1" applyFill="1" applyBorder="1" applyAlignment="1">
      <alignment horizontal="right" wrapText="1"/>
    </xf>
    <xf numFmtId="0" fontId="6" fillId="5" borderId="1" xfId="0" applyFont="1" applyFill="1" applyBorder="1" applyAlignment="1">
      <alignment horizontal="right" wrapText="1"/>
    </xf>
    <xf numFmtId="8" fontId="6" fillId="5" borderId="1" xfId="0" applyNumberFormat="1" applyFont="1" applyFill="1" applyBorder="1" applyAlignment="1">
      <alignment horizontal="right" wrapText="1"/>
    </xf>
    <xf numFmtId="8" fontId="5" fillId="5" borderId="1" xfId="0" applyNumberFormat="1" applyFont="1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4" fillId="6" borderId="3" xfId="0" applyFont="1" applyFill="1" applyBorder="1" applyAlignment="1">
      <alignment horizontal="left"/>
    </xf>
    <xf numFmtId="0" fontId="0" fillId="6" borderId="4" xfId="0" applyFill="1" applyBorder="1"/>
    <xf numFmtId="0" fontId="4" fillId="4" borderId="1" xfId="0" applyFont="1" applyFill="1" applyBorder="1" applyAlignment="1">
      <alignment horizontal="right" wrapText="1"/>
    </xf>
    <xf numFmtId="0" fontId="3" fillId="4" borderId="1" xfId="0" applyFont="1" applyFill="1" applyBorder="1" applyAlignment="1">
      <alignment horizontal="right" wrapText="1"/>
    </xf>
    <xf numFmtId="8" fontId="3" fillId="4" borderId="1" xfId="0" applyNumberFormat="1" applyFont="1" applyFill="1" applyBorder="1" applyAlignment="1">
      <alignment horizontal="right" wrapText="1"/>
    </xf>
    <xf numFmtId="164" fontId="3" fillId="4" borderId="1" xfId="0" applyNumberFormat="1" applyFont="1" applyFill="1" applyBorder="1" applyAlignment="1">
      <alignment horizontal="right" wrapText="1"/>
    </xf>
    <xf numFmtId="8" fontId="5" fillId="4" borderId="1" xfId="0" applyNumberFormat="1" applyFont="1" applyFill="1" applyBorder="1" applyAlignment="1">
      <alignment wrapText="1"/>
    </xf>
    <xf numFmtId="0" fontId="0" fillId="4" borderId="1" xfId="0" applyFill="1" applyBorder="1" applyAlignment="1">
      <alignment wrapText="1"/>
    </xf>
    <xf numFmtId="8" fontId="5" fillId="0" borderId="0" xfId="0" applyNumberFormat="1" applyFont="1" applyAlignment="1">
      <alignment wrapText="1"/>
    </xf>
    <xf numFmtId="164" fontId="3" fillId="0" borderId="0" xfId="1" applyNumberFormat="1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10" fontId="4" fillId="6" borderId="1" xfId="0" applyNumberFormat="1" applyFont="1" applyFill="1" applyBorder="1" applyAlignment="1">
      <alignment horizontal="right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7"/>
  <sheetViews>
    <sheetView showGridLines="0" tabSelected="1" topLeftCell="A2" workbookViewId="0">
      <selection activeCell="C11" sqref="C11"/>
    </sheetView>
  </sheetViews>
  <sheetFormatPr defaultRowHeight="12.75" x14ac:dyDescent="0.2"/>
  <cols>
    <col min="1" max="1" width="17.85546875" customWidth="1"/>
    <col min="2" max="2" width="12" customWidth="1"/>
    <col min="3" max="4" width="13.7109375" customWidth="1"/>
    <col min="5" max="5" width="12.140625" customWidth="1"/>
    <col min="6" max="6" width="10.85546875" customWidth="1"/>
    <col min="7" max="8" width="11.85546875" customWidth="1"/>
    <col min="9" max="9" width="13.42578125" customWidth="1"/>
    <col min="10" max="10" width="14" customWidth="1"/>
    <col min="11" max="11" width="13.7109375" customWidth="1"/>
  </cols>
  <sheetData>
    <row r="1" spans="1:10" ht="15.75" x14ac:dyDescent="0.25">
      <c r="A1" s="1" t="s">
        <v>0</v>
      </c>
    </row>
    <row r="2" spans="1:10" ht="15.75" x14ac:dyDescent="0.25">
      <c r="A2" s="1" t="s">
        <v>1</v>
      </c>
    </row>
    <row r="3" spans="1:10" x14ac:dyDescent="0.2">
      <c r="A3" s="2"/>
      <c r="F3" t="s">
        <v>2</v>
      </c>
    </row>
    <row r="4" spans="1:10" x14ac:dyDescent="0.2">
      <c r="A4" s="21" t="s">
        <v>3</v>
      </c>
      <c r="B4" s="22"/>
      <c r="C4" s="23" t="s">
        <v>4</v>
      </c>
      <c r="D4" s="3"/>
      <c r="F4" s="34" t="s">
        <v>5</v>
      </c>
      <c r="G4" s="35"/>
      <c r="H4" s="36" t="s">
        <v>4</v>
      </c>
    </row>
    <row r="5" spans="1:10" x14ac:dyDescent="0.2">
      <c r="A5" s="24" t="s">
        <v>6</v>
      </c>
      <c r="B5" s="25"/>
      <c r="C5" s="26">
        <v>160000</v>
      </c>
      <c r="F5" s="37" t="s">
        <v>7</v>
      </c>
      <c r="G5" s="38"/>
      <c r="H5" s="39">
        <v>340</v>
      </c>
    </row>
    <row r="6" spans="1:10" x14ac:dyDescent="0.2">
      <c r="A6" s="24" t="s">
        <v>8</v>
      </c>
      <c r="B6" s="25"/>
      <c r="C6" s="26">
        <v>45000</v>
      </c>
      <c r="F6" s="37" t="s">
        <v>9</v>
      </c>
      <c r="G6" s="38"/>
      <c r="H6" s="39">
        <v>35</v>
      </c>
    </row>
    <row r="7" spans="1:10" x14ac:dyDescent="0.2">
      <c r="A7" s="24" t="s">
        <v>10</v>
      </c>
      <c r="B7" s="25"/>
      <c r="C7" s="26">
        <v>6500</v>
      </c>
      <c r="F7" s="37" t="s">
        <v>11</v>
      </c>
      <c r="G7" s="38"/>
      <c r="H7" s="39">
        <v>120</v>
      </c>
    </row>
    <row r="8" spans="1:10" x14ac:dyDescent="0.2">
      <c r="A8" s="24" t="s">
        <v>12</v>
      </c>
      <c r="B8" s="25"/>
      <c r="C8" s="26">
        <v>185000</v>
      </c>
      <c r="F8" s="37" t="s">
        <v>13</v>
      </c>
      <c r="G8" s="38"/>
      <c r="H8" s="39">
        <v>250</v>
      </c>
    </row>
    <row r="9" spans="1:10" x14ac:dyDescent="0.2">
      <c r="A9" s="27" t="s">
        <v>14</v>
      </c>
      <c r="B9" s="28"/>
      <c r="C9" s="29">
        <f>SUM(C5:C8)</f>
        <v>396500</v>
      </c>
      <c r="D9" s="4"/>
      <c r="F9" s="37" t="s">
        <v>15</v>
      </c>
      <c r="G9" s="38"/>
      <c r="H9" s="39">
        <v>50</v>
      </c>
    </row>
    <row r="10" spans="1:10" x14ac:dyDescent="0.2">
      <c r="A10" s="30" t="s">
        <v>16</v>
      </c>
      <c r="B10" s="25"/>
      <c r="C10" s="31">
        <v>200000</v>
      </c>
      <c r="D10" s="5"/>
      <c r="F10" s="37" t="s">
        <v>17</v>
      </c>
      <c r="G10" s="38"/>
      <c r="H10" s="39">
        <v>35</v>
      </c>
    </row>
    <row r="11" spans="1:10" x14ac:dyDescent="0.2">
      <c r="A11" s="32" t="s">
        <v>18</v>
      </c>
      <c r="B11" s="33"/>
      <c r="C11" s="29">
        <f>C9-C10</f>
        <v>196500</v>
      </c>
      <c r="D11" s="4"/>
      <c r="F11" s="37" t="s">
        <v>19</v>
      </c>
      <c r="G11" s="38"/>
      <c r="H11" s="39">
        <v>80</v>
      </c>
    </row>
    <row r="12" spans="1:10" x14ac:dyDescent="0.2">
      <c r="A12" s="2"/>
      <c r="F12" s="37" t="s">
        <v>20</v>
      </c>
      <c r="G12" s="38"/>
      <c r="H12" s="39">
        <v>155</v>
      </c>
    </row>
    <row r="13" spans="1:10" x14ac:dyDescent="0.2">
      <c r="A13" s="52" t="s">
        <v>42</v>
      </c>
      <c r="B13" s="53"/>
      <c r="C13" s="63">
        <v>3.5000000000000003E-2</v>
      </c>
      <c r="D13" s="6"/>
      <c r="F13" s="40" t="s">
        <v>21</v>
      </c>
      <c r="G13" s="41"/>
      <c r="H13" s="42">
        <f>SUM(H5:H12)</f>
        <v>1065</v>
      </c>
    </row>
    <row r="14" spans="1:10" x14ac:dyDescent="0.2">
      <c r="A14" s="52" t="s">
        <v>43</v>
      </c>
      <c r="B14" s="53"/>
      <c r="C14" s="63">
        <v>3.5000000000000003E-2</v>
      </c>
      <c r="D14" s="6"/>
      <c r="F14" s="4"/>
      <c r="G14" s="4"/>
      <c r="H14" s="4"/>
    </row>
    <row r="15" spans="1:10" x14ac:dyDescent="0.2">
      <c r="A15" s="2"/>
    </row>
    <row r="16" spans="1:10" ht="12" customHeight="1" x14ac:dyDescent="0.2">
      <c r="A16" s="7" t="s">
        <v>2</v>
      </c>
      <c r="B16" s="7"/>
      <c r="C16" s="7"/>
      <c r="D16" s="7"/>
      <c r="E16" s="7"/>
      <c r="F16" s="7" t="s">
        <v>2</v>
      </c>
      <c r="G16" s="7"/>
      <c r="H16" s="7"/>
      <c r="I16" s="7"/>
      <c r="J16" s="7"/>
    </row>
    <row r="17" spans="1:11" ht="12" customHeight="1" x14ac:dyDescent="0.2">
      <c r="A17" s="43" t="s">
        <v>22</v>
      </c>
      <c r="B17" s="44" t="s">
        <v>4</v>
      </c>
      <c r="C17" s="44" t="s">
        <v>23</v>
      </c>
      <c r="D17" s="9"/>
      <c r="E17" s="10"/>
      <c r="F17" s="42" t="s">
        <v>24</v>
      </c>
      <c r="G17" s="54" t="s">
        <v>25</v>
      </c>
      <c r="H17" s="54" t="s">
        <v>23</v>
      </c>
      <c r="I17" s="9"/>
      <c r="K17" s="9"/>
    </row>
    <row r="18" spans="1:11" ht="12" customHeight="1" x14ac:dyDescent="0.2">
      <c r="A18" s="45" t="s">
        <v>26</v>
      </c>
      <c r="B18" s="46">
        <v>1978</v>
      </c>
      <c r="C18" s="47">
        <v>5.2499999999999998E-2</v>
      </c>
      <c r="D18" s="61" t="s">
        <v>27</v>
      </c>
      <c r="F18" s="55" t="s">
        <v>28</v>
      </c>
      <c r="G18" s="56">
        <v>3800</v>
      </c>
      <c r="H18" s="57">
        <v>0.04</v>
      </c>
      <c r="I18" s="13"/>
    </row>
    <row r="19" spans="1:11" ht="12" customHeight="1" x14ac:dyDescent="0.2">
      <c r="A19" s="45" t="s">
        <v>29</v>
      </c>
      <c r="B19" s="46">
        <v>337</v>
      </c>
      <c r="C19" s="47">
        <v>0</v>
      </c>
      <c r="D19" s="61" t="s">
        <v>30</v>
      </c>
      <c r="F19" s="55" t="s">
        <v>31</v>
      </c>
      <c r="G19" s="56">
        <f>$H$13</f>
        <v>1065</v>
      </c>
      <c r="H19" s="57">
        <v>0.06</v>
      </c>
      <c r="I19" s="14"/>
      <c r="J19" s="7"/>
    </row>
    <row r="20" spans="1:11" ht="12" customHeight="1" x14ac:dyDescent="0.2">
      <c r="A20" s="48" t="s">
        <v>32</v>
      </c>
      <c r="B20" s="49">
        <f>$D$20*$C$10</f>
        <v>2033.3333333333333</v>
      </c>
      <c r="C20" s="47">
        <v>0</v>
      </c>
      <c r="D20">
        <f>1525/150000</f>
        <v>1.0166666666666666E-2</v>
      </c>
      <c r="F20" s="55"/>
      <c r="G20" s="56"/>
      <c r="H20" s="57"/>
      <c r="I20" s="14"/>
      <c r="J20" s="7"/>
    </row>
    <row r="21" spans="1:11" ht="12" customHeight="1" x14ac:dyDescent="0.2">
      <c r="A21" s="44" t="s">
        <v>33</v>
      </c>
      <c r="B21" s="50">
        <f>B18+B19 + B20</f>
        <v>4348.333333333333</v>
      </c>
      <c r="C21" s="51"/>
      <c r="D21" s="7"/>
      <c r="F21" s="54" t="s">
        <v>34</v>
      </c>
      <c r="G21" s="58">
        <f>G18+G19</f>
        <v>4865</v>
      </c>
      <c r="H21" s="59"/>
      <c r="I21" s="7"/>
      <c r="J21" s="7"/>
    </row>
    <row r="22" spans="1:11" ht="12" customHeight="1" x14ac:dyDescent="0.2">
      <c r="A22" s="9"/>
      <c r="B22" s="60"/>
      <c r="C22" s="7"/>
      <c r="D22" s="7"/>
      <c r="F22" s="9"/>
      <c r="G22" s="60"/>
      <c r="H22" s="7"/>
      <c r="I22" s="7"/>
      <c r="J22" s="7"/>
    </row>
    <row r="23" spans="1:11" ht="12" customHeight="1" x14ac:dyDescent="0.2">
      <c r="A23" s="14"/>
      <c r="B23" s="15"/>
      <c r="C23" s="7"/>
      <c r="D23" s="7"/>
      <c r="F23" s="14"/>
      <c r="G23" s="15"/>
      <c r="H23" s="7"/>
      <c r="I23" s="7"/>
      <c r="J23" s="7"/>
    </row>
    <row r="24" spans="1:11" ht="12" customHeight="1" x14ac:dyDescent="0.2">
      <c r="A24" s="14" t="s">
        <v>35</v>
      </c>
      <c r="B24" s="15"/>
      <c r="C24" s="7"/>
      <c r="D24" s="7"/>
      <c r="E24" s="14"/>
      <c r="F24" s="14"/>
      <c r="G24" s="15"/>
      <c r="H24" s="7"/>
      <c r="I24" s="7"/>
      <c r="J24" s="7"/>
    </row>
    <row r="25" spans="1:11" ht="24" customHeight="1" x14ac:dyDescent="0.2">
      <c r="A25" s="8" t="s">
        <v>36</v>
      </c>
      <c r="B25" s="16" t="s">
        <v>26</v>
      </c>
      <c r="C25" s="16" t="s">
        <v>29</v>
      </c>
      <c r="D25" s="16" t="s">
        <v>37</v>
      </c>
      <c r="E25" s="17" t="s">
        <v>38</v>
      </c>
      <c r="F25" s="16" t="s">
        <v>28</v>
      </c>
      <c r="G25" s="16" t="s">
        <v>5</v>
      </c>
      <c r="H25" s="17" t="s">
        <v>39</v>
      </c>
      <c r="I25" s="16" t="s">
        <v>40</v>
      </c>
      <c r="J25" s="17" t="s">
        <v>41</v>
      </c>
    </row>
    <row r="26" spans="1:11" ht="12" customHeight="1" x14ac:dyDescent="0.2">
      <c r="A26" s="8"/>
      <c r="B26" s="16"/>
      <c r="C26" s="16"/>
      <c r="D26" s="16"/>
      <c r="E26" s="17"/>
      <c r="F26" s="16"/>
      <c r="G26" s="16"/>
      <c r="H26" s="17"/>
      <c r="I26" s="62"/>
      <c r="J26" s="20">
        <f>$C$11</f>
        <v>196500</v>
      </c>
    </row>
    <row r="27" spans="1:11" ht="12" customHeight="1" x14ac:dyDescent="0.2">
      <c r="A27" s="11">
        <v>1</v>
      </c>
      <c r="B27" s="12">
        <f>$B$18*12</f>
        <v>23736</v>
      </c>
      <c r="C27" s="12">
        <f t="shared" ref="C27:C47" si="0">$B$19*12</f>
        <v>4044</v>
      </c>
      <c r="D27" s="12">
        <f t="shared" ref="D27:D47" si="1">$B$20*12</f>
        <v>24400</v>
      </c>
      <c r="E27" s="18">
        <f t="shared" ref="E27:E47" si="2">B27+C27+D27</f>
        <v>52180</v>
      </c>
      <c r="F27" s="12">
        <f>$G$18*12</f>
        <v>45600</v>
      </c>
      <c r="G27" s="12">
        <f>$G$19*12</f>
        <v>12780</v>
      </c>
      <c r="H27" s="18">
        <f t="shared" ref="H27:H47" si="3">F27+G27</f>
        <v>58380</v>
      </c>
      <c r="I27" s="19">
        <f>E27-H27</f>
        <v>-6200</v>
      </c>
      <c r="J27" s="18">
        <f>$J26*(1+$C$13)+I27</f>
        <v>197177.49999999997</v>
      </c>
    </row>
    <row r="28" spans="1:11" ht="12" customHeight="1" x14ac:dyDescent="0.2">
      <c r="A28" s="11">
        <v>2</v>
      </c>
      <c r="B28" s="12">
        <f t="shared" ref="B28:B47" si="4">B27*(1+$C$18)</f>
        <v>24982.14</v>
      </c>
      <c r="C28" s="12">
        <f t="shared" si="0"/>
        <v>4044</v>
      </c>
      <c r="D28" s="12">
        <f t="shared" si="1"/>
        <v>24400</v>
      </c>
      <c r="E28" s="18">
        <f t="shared" si="2"/>
        <v>53426.14</v>
      </c>
      <c r="F28" s="12">
        <f t="shared" ref="F28:F47" si="5">F27*(1+$H$18)</f>
        <v>47424</v>
      </c>
      <c r="G28" s="12">
        <f t="shared" ref="G28:G47" si="6">G27*(1+$H$19)</f>
        <v>13546.800000000001</v>
      </c>
      <c r="H28" s="18">
        <f t="shared" si="3"/>
        <v>60970.8</v>
      </c>
      <c r="I28" s="19">
        <f t="shared" ref="I28:I47" si="7">E28-H28</f>
        <v>-7544.6600000000035</v>
      </c>
      <c r="J28" s="18">
        <f>MAX($J27*(1+$C$14)+I28,0)</f>
        <v>196534.05249999996</v>
      </c>
    </row>
    <row r="29" spans="1:11" ht="12" customHeight="1" x14ac:dyDescent="0.2">
      <c r="A29" s="11">
        <v>3</v>
      </c>
      <c r="B29" s="12">
        <f t="shared" si="4"/>
        <v>26293.70235</v>
      </c>
      <c r="C29" s="12">
        <f t="shared" si="0"/>
        <v>4044</v>
      </c>
      <c r="D29" s="12">
        <f t="shared" si="1"/>
        <v>24400</v>
      </c>
      <c r="E29" s="18">
        <f t="shared" si="2"/>
        <v>54737.70235</v>
      </c>
      <c r="F29" s="12">
        <f t="shared" si="5"/>
        <v>49320.959999999999</v>
      </c>
      <c r="G29" s="12">
        <f t="shared" si="6"/>
        <v>14359.608000000002</v>
      </c>
      <c r="H29" s="18">
        <f t="shared" si="3"/>
        <v>63680.567999999999</v>
      </c>
      <c r="I29" s="19">
        <f t="shared" si="7"/>
        <v>-8942.8656499999997</v>
      </c>
      <c r="J29" s="18">
        <f t="shared" ref="J29:J47" si="8">MAX($J28*(1+$C$14)+I29,0)</f>
        <v>194469.87868749996</v>
      </c>
    </row>
    <row r="30" spans="1:11" ht="12" customHeight="1" x14ac:dyDescent="0.2">
      <c r="A30" s="11">
        <v>4</v>
      </c>
      <c r="B30" s="12">
        <f t="shared" si="4"/>
        <v>27674.121723374999</v>
      </c>
      <c r="C30" s="12">
        <f t="shared" si="0"/>
        <v>4044</v>
      </c>
      <c r="D30" s="12">
        <f t="shared" si="1"/>
        <v>24400</v>
      </c>
      <c r="E30" s="18">
        <f t="shared" si="2"/>
        <v>56118.121723374999</v>
      </c>
      <c r="F30" s="12">
        <f t="shared" si="5"/>
        <v>51293.7984</v>
      </c>
      <c r="G30" s="12">
        <f t="shared" si="6"/>
        <v>15221.184480000004</v>
      </c>
      <c r="H30" s="18">
        <f t="shared" si="3"/>
        <v>66514.982879999996</v>
      </c>
      <c r="I30" s="19">
        <f t="shared" si="7"/>
        <v>-10396.861156624997</v>
      </c>
      <c r="J30" s="18">
        <f t="shared" si="8"/>
        <v>190879.46328493743</v>
      </c>
    </row>
    <row r="31" spans="1:11" ht="12" customHeight="1" x14ac:dyDescent="0.2">
      <c r="A31" s="11">
        <v>5</v>
      </c>
      <c r="B31" s="12">
        <f t="shared" si="4"/>
        <v>29127.013113852187</v>
      </c>
      <c r="C31" s="12">
        <f t="shared" si="0"/>
        <v>4044</v>
      </c>
      <c r="D31" s="12">
        <f t="shared" si="1"/>
        <v>24400</v>
      </c>
      <c r="E31" s="18">
        <f t="shared" si="2"/>
        <v>57571.013113852183</v>
      </c>
      <c r="F31" s="12">
        <f t="shared" si="5"/>
        <v>53345.550336</v>
      </c>
      <c r="G31" s="12">
        <f t="shared" si="6"/>
        <v>16134.455548800004</v>
      </c>
      <c r="H31" s="18">
        <f t="shared" si="3"/>
        <v>69480.005884800004</v>
      </c>
      <c r="I31" s="19">
        <f t="shared" si="7"/>
        <v>-11908.992770947822</v>
      </c>
      <c r="J31" s="18">
        <f t="shared" si="8"/>
        <v>185651.25172896241</v>
      </c>
    </row>
    <row r="32" spans="1:11" ht="12" customHeight="1" x14ac:dyDescent="0.2">
      <c r="A32" s="11">
        <v>6</v>
      </c>
      <c r="B32" s="12">
        <f t="shared" si="4"/>
        <v>30656.181302329427</v>
      </c>
      <c r="C32" s="12">
        <f t="shared" si="0"/>
        <v>4044</v>
      </c>
      <c r="D32" s="12">
        <f t="shared" si="1"/>
        <v>24400</v>
      </c>
      <c r="E32" s="18">
        <f t="shared" si="2"/>
        <v>59100.181302329423</v>
      </c>
      <c r="F32" s="12">
        <f t="shared" si="5"/>
        <v>55479.372349440004</v>
      </c>
      <c r="G32" s="12">
        <f t="shared" si="6"/>
        <v>17102.522881728004</v>
      </c>
      <c r="H32" s="18">
        <f t="shared" si="3"/>
        <v>72581.895231168004</v>
      </c>
      <c r="I32" s="19">
        <f t="shared" si="7"/>
        <v>-13481.713928838581</v>
      </c>
      <c r="J32" s="18">
        <f t="shared" si="8"/>
        <v>178667.33161063748</v>
      </c>
    </row>
    <row r="33" spans="1:10" ht="12" customHeight="1" x14ac:dyDescent="0.2">
      <c r="A33" s="11">
        <v>7</v>
      </c>
      <c r="B33" s="12">
        <f t="shared" si="4"/>
        <v>32265.630820701721</v>
      </c>
      <c r="C33" s="12">
        <f t="shared" si="0"/>
        <v>4044</v>
      </c>
      <c r="D33" s="12">
        <f t="shared" si="1"/>
        <v>24400</v>
      </c>
      <c r="E33" s="18">
        <f t="shared" si="2"/>
        <v>60709.630820701721</v>
      </c>
      <c r="F33" s="12">
        <f t="shared" si="5"/>
        <v>57698.547243417604</v>
      </c>
      <c r="G33" s="12">
        <f t="shared" si="6"/>
        <v>18128.674254631685</v>
      </c>
      <c r="H33" s="18">
        <f t="shared" si="3"/>
        <v>75827.221498049286</v>
      </c>
      <c r="I33" s="19">
        <f t="shared" si="7"/>
        <v>-15117.590677347565</v>
      </c>
      <c r="J33" s="18">
        <f t="shared" si="8"/>
        <v>169803.09753966224</v>
      </c>
    </row>
    <row r="34" spans="1:10" ht="12" customHeight="1" x14ac:dyDescent="0.2">
      <c r="A34" s="11">
        <v>8</v>
      </c>
      <c r="B34" s="12">
        <f t="shared" si="4"/>
        <v>33959.576438788557</v>
      </c>
      <c r="C34" s="12">
        <f t="shared" si="0"/>
        <v>4044</v>
      </c>
      <c r="D34" s="12">
        <f t="shared" si="1"/>
        <v>24400</v>
      </c>
      <c r="E34" s="18">
        <f t="shared" si="2"/>
        <v>62403.576438788557</v>
      </c>
      <c r="F34" s="12">
        <f t="shared" si="5"/>
        <v>60006.489133154311</v>
      </c>
      <c r="G34" s="12">
        <f t="shared" si="6"/>
        <v>19216.394709909586</v>
      </c>
      <c r="H34" s="18">
        <f t="shared" si="3"/>
        <v>79222.883843063901</v>
      </c>
      <c r="I34" s="19">
        <f t="shared" si="7"/>
        <v>-16819.307404275343</v>
      </c>
      <c r="J34" s="18">
        <f t="shared" si="8"/>
        <v>158926.89854927507</v>
      </c>
    </row>
    <row r="35" spans="1:10" ht="12" customHeight="1" x14ac:dyDescent="0.2">
      <c r="A35" s="11">
        <v>9</v>
      </c>
      <c r="B35" s="12">
        <f t="shared" si="4"/>
        <v>35742.454201824956</v>
      </c>
      <c r="C35" s="12">
        <f t="shared" si="0"/>
        <v>4044</v>
      </c>
      <c r="D35" s="12">
        <f t="shared" si="1"/>
        <v>24400</v>
      </c>
      <c r="E35" s="18">
        <f t="shared" si="2"/>
        <v>64186.454201824956</v>
      </c>
      <c r="F35" s="12">
        <f t="shared" si="5"/>
        <v>62406.748698480485</v>
      </c>
      <c r="G35" s="12">
        <f t="shared" si="6"/>
        <v>20369.378392504161</v>
      </c>
      <c r="H35" s="18">
        <f t="shared" si="3"/>
        <v>82776.12709098465</v>
      </c>
      <c r="I35" s="19">
        <f t="shared" si="7"/>
        <v>-18589.672889159694</v>
      </c>
      <c r="J35" s="18">
        <f t="shared" si="8"/>
        <v>145899.66710933999</v>
      </c>
    </row>
    <row r="36" spans="1:10" ht="12" customHeight="1" x14ac:dyDescent="0.2">
      <c r="A36" s="11">
        <v>10</v>
      </c>
      <c r="B36" s="12">
        <f t="shared" si="4"/>
        <v>37618.933047420767</v>
      </c>
      <c r="C36" s="12">
        <f t="shared" si="0"/>
        <v>4044</v>
      </c>
      <c r="D36" s="12">
        <f t="shared" si="1"/>
        <v>24400</v>
      </c>
      <c r="E36" s="18">
        <f t="shared" si="2"/>
        <v>66062.933047420767</v>
      </c>
      <c r="F36" s="12">
        <f t="shared" si="5"/>
        <v>64903.01864641971</v>
      </c>
      <c r="G36" s="12">
        <f t="shared" si="6"/>
        <v>21591.54109605441</v>
      </c>
      <c r="H36" s="18">
        <f t="shared" si="3"/>
        <v>86494.559742474114</v>
      </c>
      <c r="I36" s="19">
        <f t="shared" si="7"/>
        <v>-20431.626695053346</v>
      </c>
      <c r="J36" s="18">
        <f t="shared" si="8"/>
        <v>130574.52876311353</v>
      </c>
    </row>
    <row r="37" spans="1:10" ht="12" customHeight="1" x14ac:dyDescent="0.2">
      <c r="A37" s="11">
        <v>11</v>
      </c>
      <c r="B37" s="12">
        <f t="shared" si="4"/>
        <v>39593.927032410356</v>
      </c>
      <c r="C37" s="12">
        <f t="shared" si="0"/>
        <v>4044</v>
      </c>
      <c r="D37" s="12">
        <f t="shared" si="1"/>
        <v>24400</v>
      </c>
      <c r="E37" s="18">
        <f t="shared" si="2"/>
        <v>68037.927032410356</v>
      </c>
      <c r="F37" s="12">
        <f t="shared" si="5"/>
        <v>67499.139392276498</v>
      </c>
      <c r="G37" s="12">
        <f t="shared" si="6"/>
        <v>22887.033561817676</v>
      </c>
      <c r="H37" s="18">
        <f t="shared" si="3"/>
        <v>90386.172954094174</v>
      </c>
      <c r="I37" s="19">
        <f t="shared" si="7"/>
        <v>-22348.245921683818</v>
      </c>
      <c r="J37" s="18">
        <f t="shared" si="8"/>
        <v>112796.39134813868</v>
      </c>
    </row>
    <row r="38" spans="1:10" ht="12" customHeight="1" x14ac:dyDescent="0.2">
      <c r="A38" s="11">
        <v>12</v>
      </c>
      <c r="B38" s="12">
        <f t="shared" si="4"/>
        <v>41672.608201611896</v>
      </c>
      <c r="C38" s="12">
        <f t="shared" si="0"/>
        <v>4044</v>
      </c>
      <c r="D38" s="12">
        <f t="shared" si="1"/>
        <v>24400</v>
      </c>
      <c r="E38" s="18">
        <f t="shared" si="2"/>
        <v>70116.608201611903</v>
      </c>
      <c r="F38" s="12">
        <f t="shared" si="5"/>
        <v>70199.104967967563</v>
      </c>
      <c r="G38" s="12">
        <f t="shared" si="6"/>
        <v>24260.255575526739</v>
      </c>
      <c r="H38" s="18">
        <f t="shared" si="3"/>
        <v>94459.360543494302</v>
      </c>
      <c r="I38" s="19">
        <f t="shared" si="7"/>
        <v>-24342.752341882398</v>
      </c>
      <c r="J38" s="18">
        <f t="shared" si="8"/>
        <v>92401.512703441127</v>
      </c>
    </row>
    <row r="39" spans="1:10" ht="12" customHeight="1" x14ac:dyDescent="0.2">
      <c r="A39" s="11">
        <v>13</v>
      </c>
      <c r="B39" s="12">
        <f t="shared" si="4"/>
        <v>43860.420132196523</v>
      </c>
      <c r="C39" s="12">
        <f t="shared" si="0"/>
        <v>4044</v>
      </c>
      <c r="D39" s="12">
        <f t="shared" si="1"/>
        <v>24400</v>
      </c>
      <c r="E39" s="18">
        <f t="shared" si="2"/>
        <v>72304.420132196523</v>
      </c>
      <c r="F39" s="12">
        <f t="shared" si="5"/>
        <v>73007.069166686269</v>
      </c>
      <c r="G39" s="12">
        <f t="shared" si="6"/>
        <v>25715.870910058344</v>
      </c>
      <c r="H39" s="18">
        <f t="shared" si="3"/>
        <v>98722.94007674462</v>
      </c>
      <c r="I39" s="19">
        <f t="shared" si="7"/>
        <v>-26418.519944548098</v>
      </c>
      <c r="J39" s="18">
        <f t="shared" si="8"/>
        <v>69217.04570351346</v>
      </c>
    </row>
    <row r="40" spans="1:10" ht="12" customHeight="1" x14ac:dyDescent="0.2">
      <c r="A40" s="11">
        <v>14</v>
      </c>
      <c r="B40" s="12">
        <f t="shared" si="4"/>
        <v>46163.092189136842</v>
      </c>
      <c r="C40" s="12">
        <f t="shared" si="0"/>
        <v>4044</v>
      </c>
      <c r="D40" s="12">
        <f t="shared" si="1"/>
        <v>24400</v>
      </c>
      <c r="E40" s="18">
        <f t="shared" si="2"/>
        <v>74607.092189136834</v>
      </c>
      <c r="F40" s="12">
        <f t="shared" si="5"/>
        <v>75927.351933353726</v>
      </c>
      <c r="G40" s="12">
        <f t="shared" si="6"/>
        <v>27258.823164661844</v>
      </c>
      <c r="H40" s="18">
        <f t="shared" si="3"/>
        <v>103186.17509801558</v>
      </c>
      <c r="I40" s="19">
        <f t="shared" si="7"/>
        <v>-28579.082908878743</v>
      </c>
      <c r="J40" s="18">
        <f t="shared" si="8"/>
        <v>43060.559394257682</v>
      </c>
    </row>
    <row r="41" spans="1:10" ht="12" customHeight="1" x14ac:dyDescent="0.2">
      <c r="A41" s="11">
        <v>15</v>
      </c>
      <c r="B41" s="12">
        <f t="shared" si="4"/>
        <v>48586.654529066524</v>
      </c>
      <c r="C41" s="12">
        <f t="shared" si="0"/>
        <v>4044</v>
      </c>
      <c r="D41" s="12">
        <f t="shared" si="1"/>
        <v>24400</v>
      </c>
      <c r="E41" s="18">
        <f t="shared" si="2"/>
        <v>77030.654529066524</v>
      </c>
      <c r="F41" s="12">
        <f t="shared" si="5"/>
        <v>78964.446010687883</v>
      </c>
      <c r="G41" s="12">
        <f t="shared" si="6"/>
        <v>28894.352554541558</v>
      </c>
      <c r="H41" s="18">
        <f t="shared" si="3"/>
        <v>107858.79856522944</v>
      </c>
      <c r="I41" s="19">
        <f t="shared" si="7"/>
        <v>-30828.144036162921</v>
      </c>
      <c r="J41" s="18">
        <f t="shared" si="8"/>
        <v>13739.534936893775</v>
      </c>
    </row>
    <row r="42" spans="1:10" ht="12" customHeight="1" x14ac:dyDescent="0.2">
      <c r="A42" s="11">
        <v>16</v>
      </c>
      <c r="B42" s="12">
        <f t="shared" si="4"/>
        <v>51137.453891842517</v>
      </c>
      <c r="C42" s="12">
        <f t="shared" si="0"/>
        <v>4044</v>
      </c>
      <c r="D42" s="12">
        <f t="shared" si="1"/>
        <v>24400</v>
      </c>
      <c r="E42" s="18">
        <f t="shared" si="2"/>
        <v>79581.45389184251</v>
      </c>
      <c r="F42" s="12">
        <f t="shared" si="5"/>
        <v>82123.023851115402</v>
      </c>
      <c r="G42" s="12">
        <f t="shared" si="6"/>
        <v>30628.013707814054</v>
      </c>
      <c r="H42" s="18">
        <f t="shared" si="3"/>
        <v>112751.03755892946</v>
      </c>
      <c r="I42" s="19">
        <f t="shared" si="7"/>
        <v>-33169.583667086947</v>
      </c>
      <c r="J42" s="18">
        <f t="shared" si="8"/>
        <v>0</v>
      </c>
    </row>
    <row r="43" spans="1:10" ht="12" customHeight="1" x14ac:dyDescent="0.2">
      <c r="A43" s="11">
        <v>17</v>
      </c>
      <c r="B43" s="12">
        <f t="shared" si="4"/>
        <v>53822.170221164248</v>
      </c>
      <c r="C43" s="12">
        <f t="shared" si="0"/>
        <v>4044</v>
      </c>
      <c r="D43" s="12">
        <f t="shared" si="1"/>
        <v>24400</v>
      </c>
      <c r="E43" s="18">
        <f t="shared" si="2"/>
        <v>82266.170221164241</v>
      </c>
      <c r="F43" s="12">
        <f t="shared" si="5"/>
        <v>85407.944805160019</v>
      </c>
      <c r="G43" s="12">
        <f t="shared" si="6"/>
        <v>32465.694530282901</v>
      </c>
      <c r="H43" s="18">
        <f t="shared" si="3"/>
        <v>117873.63933544292</v>
      </c>
      <c r="I43" s="19">
        <f t="shared" si="7"/>
        <v>-35607.469114278676</v>
      </c>
      <c r="J43" s="18">
        <f t="shared" si="8"/>
        <v>0</v>
      </c>
    </row>
    <row r="44" spans="1:10" ht="12" customHeight="1" x14ac:dyDescent="0.2">
      <c r="A44" s="11">
        <v>18</v>
      </c>
      <c r="B44" s="12">
        <f t="shared" si="4"/>
        <v>56647.834157775367</v>
      </c>
      <c r="C44" s="12">
        <f t="shared" si="0"/>
        <v>4044</v>
      </c>
      <c r="D44" s="12">
        <f t="shared" si="1"/>
        <v>24400</v>
      </c>
      <c r="E44" s="18">
        <f t="shared" si="2"/>
        <v>85091.83415777536</v>
      </c>
      <c r="F44" s="12">
        <f t="shared" si="5"/>
        <v>88824.262597366425</v>
      </c>
      <c r="G44" s="12">
        <f t="shared" si="6"/>
        <v>34413.636202099879</v>
      </c>
      <c r="H44" s="18">
        <f t="shared" si="3"/>
        <v>123237.8987994663</v>
      </c>
      <c r="I44" s="19">
        <f t="shared" si="7"/>
        <v>-38146.064641690944</v>
      </c>
      <c r="J44" s="18">
        <f t="shared" si="8"/>
        <v>0</v>
      </c>
    </row>
    <row r="45" spans="1:10" ht="12" customHeight="1" x14ac:dyDescent="0.2">
      <c r="A45" s="11">
        <v>19</v>
      </c>
      <c r="B45" s="12">
        <f t="shared" si="4"/>
        <v>59621.845451058573</v>
      </c>
      <c r="C45" s="12">
        <f t="shared" si="0"/>
        <v>4044</v>
      </c>
      <c r="D45" s="12">
        <f t="shared" si="1"/>
        <v>24400</v>
      </c>
      <c r="E45" s="18">
        <f t="shared" si="2"/>
        <v>88065.845451058573</v>
      </c>
      <c r="F45" s="12">
        <f t="shared" si="5"/>
        <v>92377.233101261081</v>
      </c>
      <c r="G45" s="12">
        <f t="shared" si="6"/>
        <v>36478.454374225876</v>
      </c>
      <c r="H45" s="18">
        <f t="shared" si="3"/>
        <v>128855.68747548695</v>
      </c>
      <c r="I45" s="19">
        <f t="shared" si="7"/>
        <v>-40789.842024428377</v>
      </c>
      <c r="J45" s="18">
        <f t="shared" si="8"/>
        <v>0</v>
      </c>
    </row>
    <row r="46" spans="1:10" ht="12" customHeight="1" x14ac:dyDescent="0.2">
      <c r="A46" s="11">
        <v>20</v>
      </c>
      <c r="B46" s="12">
        <f t="shared" si="4"/>
        <v>62751.992337239149</v>
      </c>
      <c r="C46" s="12">
        <f t="shared" si="0"/>
        <v>4044</v>
      </c>
      <c r="D46" s="12">
        <f t="shared" si="1"/>
        <v>24400</v>
      </c>
      <c r="E46" s="18">
        <f t="shared" si="2"/>
        <v>91195.992337239149</v>
      </c>
      <c r="F46" s="12">
        <f t="shared" si="5"/>
        <v>96072.322425311533</v>
      </c>
      <c r="G46" s="12">
        <f t="shared" si="6"/>
        <v>38667.161636679433</v>
      </c>
      <c r="H46" s="18">
        <f t="shared" si="3"/>
        <v>134739.48406199098</v>
      </c>
      <c r="I46" s="19">
        <f t="shared" si="7"/>
        <v>-43543.491724751831</v>
      </c>
      <c r="J46" s="18">
        <f t="shared" si="8"/>
        <v>0</v>
      </c>
    </row>
    <row r="47" spans="1:10" ht="12" customHeight="1" x14ac:dyDescent="0.2">
      <c r="A47" s="11">
        <v>21</v>
      </c>
      <c r="B47" s="12">
        <f t="shared" si="4"/>
        <v>66046.471934944202</v>
      </c>
      <c r="C47" s="12">
        <f t="shared" si="0"/>
        <v>4044</v>
      </c>
      <c r="D47" s="12">
        <f t="shared" si="1"/>
        <v>24400</v>
      </c>
      <c r="E47" s="18">
        <f t="shared" si="2"/>
        <v>94490.471934944202</v>
      </c>
      <c r="F47" s="12">
        <f t="shared" si="5"/>
        <v>99915.215322324002</v>
      </c>
      <c r="G47" s="12">
        <f t="shared" si="6"/>
        <v>40987.191334880205</v>
      </c>
      <c r="H47" s="18">
        <f t="shared" si="3"/>
        <v>140902.40665720421</v>
      </c>
      <c r="I47" s="19">
        <f t="shared" si="7"/>
        <v>-46411.934722260004</v>
      </c>
      <c r="J47" s="18">
        <f t="shared" si="8"/>
        <v>0</v>
      </c>
    </row>
  </sheetData>
  <pageMargins left="0.5" right="0.5" top="0.5" bottom="0.5" header="0.5" footer="0.5"/>
  <pageSetup scale="98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Joint Annuity Sell  Car</vt:lpstr>
    </vt:vector>
  </TitlesOfParts>
  <Company>ITB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Burt</dc:creator>
  <cp:lastModifiedBy>Tom</cp:lastModifiedBy>
  <dcterms:created xsi:type="dcterms:W3CDTF">2001-10-05T21:18:40Z</dcterms:created>
  <dcterms:modified xsi:type="dcterms:W3CDTF">2023-03-30T15:56:14Z</dcterms:modified>
</cp:coreProperties>
</file>