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SCSCC\Classes &amp; SIGs\MS_Office_Seminars\MS_Excel_Intro\ExamplesExcelIntro\"/>
    </mc:Choice>
  </mc:AlternateContent>
  <xr:revisionPtr revIDLastSave="0" documentId="13_ncr:1_{187A8B3E-AAD9-4DDC-B2D5-12996AE559EF}" xr6:coauthVersionLast="47" xr6:coauthVersionMax="47" xr10:uidLastSave="{00000000-0000-0000-0000-000000000000}"/>
  <bookViews>
    <workbookView xWindow="4170" yWindow="870" windowWidth="33405" windowHeight="19320" xr2:uid="{00000000-000D-0000-FFFF-FFFF00000000}"/>
  </bookViews>
  <sheets>
    <sheet name="Monthly Budget 20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E7" i="1" s="1"/>
  <c r="C8" i="1"/>
  <c r="D8" i="1" s="1"/>
  <c r="E8" i="1" s="1"/>
  <c r="C9" i="1"/>
  <c r="D9" i="1"/>
  <c r="E9" i="1" s="1"/>
  <c r="C10" i="1"/>
  <c r="D10" i="1" s="1"/>
  <c r="E10" i="1" s="1"/>
  <c r="C11" i="1"/>
  <c r="D11" i="1"/>
  <c r="E11" i="1" s="1"/>
  <c r="B12" i="1"/>
  <c r="D15" i="1"/>
  <c r="B16" i="1"/>
  <c r="D16" i="1" s="1"/>
  <c r="E16" i="1" s="1"/>
  <c r="B17" i="1"/>
  <c r="D17" i="1"/>
  <c r="E17" i="1" s="1"/>
  <c r="B18" i="1"/>
  <c r="D18" i="1" s="1"/>
  <c r="E18" i="1" s="1"/>
  <c r="D25" i="1"/>
  <c r="D34" i="1" s="1"/>
  <c r="E25" i="1"/>
  <c r="D26" i="1"/>
  <c r="E26" i="1" s="1"/>
  <c r="D27" i="1"/>
  <c r="E27" i="1"/>
  <c r="D28" i="1"/>
  <c r="E28" i="1"/>
  <c r="D29" i="1"/>
  <c r="E29" i="1"/>
  <c r="D30" i="1"/>
  <c r="E30" i="1" s="1"/>
  <c r="D31" i="1"/>
  <c r="E31" i="1"/>
  <c r="D32" i="1"/>
  <c r="E32" i="1"/>
  <c r="D33" i="1"/>
  <c r="E33" i="1"/>
  <c r="B34" i="1"/>
  <c r="C34" i="1"/>
  <c r="E40" i="1"/>
  <c r="E42" i="1"/>
  <c r="D43" i="1"/>
  <c r="D44" i="1"/>
  <c r="E45" i="1"/>
  <c r="D46" i="1"/>
  <c r="D69" i="1" s="1"/>
  <c r="D47" i="1"/>
  <c r="E48" i="1"/>
  <c r="D50" i="1"/>
  <c r="E50" i="1"/>
  <c r="D51" i="1"/>
  <c r="E51" i="1"/>
  <c r="D52" i="1"/>
  <c r="E52" i="1"/>
  <c r="D54" i="1"/>
  <c r="E54" i="1"/>
  <c r="E55" i="1"/>
  <c r="D56" i="1"/>
  <c r="E56" i="1" s="1"/>
  <c r="D58" i="1"/>
  <c r="D60" i="1"/>
  <c r="D61" i="1"/>
  <c r="E61" i="1" s="1"/>
  <c r="D62" i="1"/>
  <c r="E64" i="1"/>
  <c r="E65" i="1"/>
  <c r="E66" i="1"/>
  <c r="E67" i="1"/>
  <c r="E68" i="1"/>
  <c r="E34" i="1" l="1"/>
  <c r="E69" i="1"/>
  <c r="E15" i="1"/>
  <c r="C12" i="1"/>
  <c r="C13" i="1" s="1"/>
  <c r="C22" i="1" s="1"/>
  <c r="C36" i="1" s="1"/>
  <c r="B19" i="1"/>
  <c r="B13" i="1"/>
  <c r="B20" i="1" l="1"/>
  <c r="B22" i="1" s="1"/>
  <c r="B36" i="1" s="1"/>
  <c r="D19" i="1"/>
  <c r="D12" i="1"/>
  <c r="E19" i="1" l="1"/>
  <c r="E20" i="1" s="1"/>
  <c r="D20" i="1"/>
  <c r="D13" i="1"/>
  <c r="E12" i="1"/>
  <c r="E13" i="1" l="1"/>
  <c r="E22" i="1" s="1"/>
  <c r="E36" i="1" s="1"/>
  <c r="E71" i="1" s="1"/>
  <c r="D22" i="1"/>
  <c r="D36" i="1" s="1"/>
  <c r="D71" i="1" s="1"/>
</calcChain>
</file>

<file path=xl/sharedStrings.xml><?xml version="1.0" encoding="utf-8"?>
<sst xmlns="http://schemas.openxmlformats.org/spreadsheetml/2006/main" count="60" uniqueCount="60">
  <si>
    <t>John and Mary Smith</t>
  </si>
  <si>
    <t>Monthly</t>
  </si>
  <si>
    <t>Annual</t>
  </si>
  <si>
    <t>John</t>
  </si>
  <si>
    <t>Mary</t>
  </si>
  <si>
    <t>Total</t>
  </si>
  <si>
    <t>Income</t>
  </si>
  <si>
    <t>Wage Income</t>
  </si>
  <si>
    <t xml:space="preserve">  Federal Tax WH</t>
  </si>
  <si>
    <t xml:space="preserve">  FICA Tax WH</t>
  </si>
  <si>
    <t xml:space="preserve">  Medicare Tax WH</t>
  </si>
  <si>
    <t xml:space="preserve">  401K</t>
  </si>
  <si>
    <t xml:space="preserve">  SubTotal - Deductions</t>
  </si>
  <si>
    <t>Net Take Home …</t>
  </si>
  <si>
    <t>Consulting Net Income</t>
  </si>
  <si>
    <t xml:space="preserve">  Self Employment Tax</t>
  </si>
  <si>
    <t xml:space="preserve">  Fed Income Tax</t>
  </si>
  <si>
    <t xml:space="preserve">  SEP IRA Contrib</t>
  </si>
  <si>
    <t xml:space="preserve">  Subtotal - Deductions</t>
  </si>
  <si>
    <t>Net Take Home</t>
  </si>
  <si>
    <t>Subtotal Net Take Home …</t>
  </si>
  <si>
    <t>Non-Wage Income</t>
  </si>
  <si>
    <t xml:space="preserve">  Social Security Income</t>
  </si>
  <si>
    <t xml:space="preserve">  Pension Income</t>
  </si>
  <si>
    <t xml:space="preserve">  Schedule E (Rental) Net Income</t>
  </si>
  <si>
    <t xml:space="preserve">  Dividend Income</t>
  </si>
  <si>
    <t xml:space="preserve">  ST Cap Gains Income</t>
  </si>
  <si>
    <t xml:space="preserve">  LT Cap Gains Income</t>
  </si>
  <si>
    <t xml:space="preserve">  Interest Income</t>
  </si>
  <si>
    <t xml:space="preserve">  Annuity Distributions</t>
  </si>
  <si>
    <t xml:space="preserve">  IRA Drawdowns (Taxable)</t>
  </si>
  <si>
    <t>Total Other Income …</t>
  </si>
  <si>
    <t>Total Income …</t>
  </si>
  <si>
    <t>Monthly Expenses:</t>
  </si>
  <si>
    <t>Personal Cash Allowances</t>
  </si>
  <si>
    <t>Mortage (P+I)</t>
  </si>
  <si>
    <t>Real Estate Tax (accrue)</t>
  </si>
  <si>
    <t>Association Dues (accrue)</t>
  </si>
  <si>
    <t>Utilities</t>
  </si>
  <si>
    <t>Homeowner Insurance (accrue)</t>
  </si>
  <si>
    <t>Car License (accrue)</t>
  </si>
  <si>
    <t>Food &amp; Sundries</t>
  </si>
  <si>
    <t>Medicare Part B (accrue)</t>
  </si>
  <si>
    <t>Medications (average)</t>
  </si>
  <si>
    <t>Medical Care (average)</t>
  </si>
  <si>
    <t>Clothing (average)</t>
  </si>
  <si>
    <t>Travel / Entertainment / TV</t>
  </si>
  <si>
    <t>Golf (each once a week)</t>
  </si>
  <si>
    <t>Timeshare Fees (accrue)</t>
  </si>
  <si>
    <t>Car Insurance (accrue)</t>
  </si>
  <si>
    <t>Car - gas (@ 2.65 / gal)</t>
  </si>
  <si>
    <t>Car  - maintenance</t>
  </si>
  <si>
    <t>Computer Fees (Net, etc.)</t>
  </si>
  <si>
    <t>Computer HW / SW Non bus)</t>
  </si>
  <si>
    <t>Gifts (average)</t>
  </si>
  <si>
    <t>Charities (average)</t>
  </si>
  <si>
    <t>Political (accrue)</t>
  </si>
  <si>
    <t>Subtotal Expenses ...</t>
  </si>
  <si>
    <t>Pre-tax Net (Savings) …</t>
  </si>
  <si>
    <t>Monthly Budget 2022: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</si>
</sst>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4" fontId="1" fillId="0" borderId="1" xfId="0" applyNumberFormat="1" applyFont="1" applyBorder="1"/>
    <xf numFmtId="4" fontId="3" fillId="0" borderId="0" xfId="0" applyNumberFormat="1" applyFont="1"/>
    <xf numFmtId="4" fontId="4" fillId="0" borderId="0" xfId="0" applyNumberFormat="1" applyFont="1"/>
    <xf numFmtId="4" fontId="3" fillId="0" borderId="1" xfId="0" applyNumberFormat="1" applyFont="1" applyBorder="1"/>
    <xf numFmtId="0" fontId="4" fillId="0" borderId="0" xfId="0" applyFont="1"/>
    <xf numFmtId="0" fontId="3" fillId="0" borderId="0" xfId="0" applyFont="1"/>
    <xf numFmtId="0" fontId="2" fillId="0" borderId="0" xfId="0" applyFont="1"/>
    <xf numFmtId="0" fontId="3" fillId="2" borderId="0" xfId="0" applyFont="1" applyFill="1"/>
    <xf numFmtId="0" fontId="0" fillId="2" borderId="0" xfId="0" applyFill="1"/>
    <xf numFmtId="4" fontId="3" fillId="2" borderId="0" xfId="0" applyNumberFormat="1" applyFont="1" applyFill="1"/>
    <xf numFmtId="4" fontId="3" fillId="3" borderId="2" xfId="0" applyNumberFormat="1" applyFont="1" applyFill="1" applyBorder="1"/>
    <xf numFmtId="0" fontId="3" fillId="3" borderId="2" xfId="0" applyFont="1" applyFill="1" applyBorder="1"/>
    <xf numFmtId="4" fontId="1" fillId="3" borderId="0" xfId="0" applyNumberFormat="1" applyFont="1" applyFill="1"/>
    <xf numFmtId="0" fontId="0" fillId="3" borderId="0" xfId="0" applyFill="1"/>
    <xf numFmtId="0" fontId="3" fillId="4" borderId="2" xfId="0" applyFont="1" applyFill="1" applyBorder="1" applyAlignment="1">
      <alignment horizontal="centerContinuous" vertical="center"/>
    </xf>
    <xf numFmtId="0" fontId="1" fillId="4" borderId="2" xfId="0" applyFont="1" applyFill="1" applyBorder="1" applyAlignment="1">
      <alignment horizontal="center"/>
    </xf>
    <xf numFmtId="4" fontId="1" fillId="4" borderId="2" xfId="0" applyNumberFormat="1" applyFont="1" applyFill="1" applyBorder="1"/>
    <xf numFmtId="0" fontId="0" fillId="4" borderId="2" xfId="0" applyFill="1" applyBorder="1"/>
    <xf numFmtId="4" fontId="3" fillId="4" borderId="2" xfId="0" applyNumberFormat="1" applyFont="1" applyFill="1" applyBorder="1" applyAlignment="1">
      <alignment horizontal="centerContinuous" vertical="center"/>
    </xf>
    <xf numFmtId="0" fontId="1" fillId="5" borderId="2" xfId="0" applyFont="1" applyFill="1" applyBorder="1"/>
    <xf numFmtId="0" fontId="0" fillId="5" borderId="0" xfId="0" applyFill="1"/>
    <xf numFmtId="4" fontId="0" fillId="5" borderId="0" xfId="0" applyNumberFormat="1" applyFill="1"/>
    <xf numFmtId="0" fontId="3" fillId="5" borderId="2" xfId="0" applyFont="1" applyFill="1" applyBorder="1"/>
    <xf numFmtId="0" fontId="0" fillId="5" borderId="2" xfId="0" applyFill="1" applyBorder="1"/>
    <xf numFmtId="4" fontId="3" fillId="5" borderId="2" xfId="0" applyNumberFormat="1" applyFont="1" applyFill="1" applyBorder="1"/>
    <xf numFmtId="0" fontId="5" fillId="0" borderId="0" xfId="0" applyFont="1"/>
    <xf numFmtId="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"/>
  <sheetViews>
    <sheetView tabSelected="1" workbookViewId="0">
      <pane ySplit="5" topLeftCell="A6" activePane="bottomLeft" state="frozen"/>
      <selection pane="bottomLeft" activeCell="E44" sqref="E44"/>
    </sheetView>
  </sheetViews>
  <sheetFormatPr defaultRowHeight="12.75" x14ac:dyDescent="0.2"/>
  <cols>
    <col min="1" max="1" width="30.28515625" customWidth="1"/>
    <col min="5" max="5" width="12.28515625" customWidth="1"/>
    <col min="6" max="6" width="5.42578125" customWidth="1"/>
  </cols>
  <sheetData>
    <row r="1" spans="1:5" ht="15.75" x14ac:dyDescent="0.25">
      <c r="A1" s="28" t="s">
        <v>0</v>
      </c>
    </row>
    <row r="2" spans="1:5" ht="13.5" customHeight="1" x14ac:dyDescent="0.25">
      <c r="A2" s="29" t="s">
        <v>59</v>
      </c>
    </row>
    <row r="3" spans="1:5" x14ac:dyDescent="0.2">
      <c r="B3" s="2"/>
      <c r="D3" s="2"/>
    </row>
    <row r="4" spans="1:5" x14ac:dyDescent="0.2">
      <c r="B4" s="21" t="s">
        <v>1</v>
      </c>
      <c r="C4" s="17"/>
      <c r="D4" s="17"/>
      <c r="E4" s="18" t="s">
        <v>2</v>
      </c>
    </row>
    <row r="5" spans="1:5" x14ac:dyDescent="0.2">
      <c r="A5" s="2"/>
      <c r="B5" s="19" t="s">
        <v>3</v>
      </c>
      <c r="C5" s="19" t="s">
        <v>4</v>
      </c>
      <c r="D5" s="19" t="s">
        <v>5</v>
      </c>
      <c r="E5" s="20"/>
    </row>
    <row r="6" spans="1:5" x14ac:dyDescent="0.2">
      <c r="A6" s="13" t="s">
        <v>6</v>
      </c>
      <c r="B6" s="15"/>
      <c r="C6" s="15"/>
      <c r="D6" s="15"/>
      <c r="E6" s="16"/>
    </row>
    <row r="7" spans="1:5" x14ac:dyDescent="0.2">
      <c r="A7" s="4" t="s">
        <v>7</v>
      </c>
      <c r="B7" s="2"/>
      <c r="C7" s="2">
        <v>1250</v>
      </c>
      <c r="D7" s="2">
        <f t="shared" ref="D7:D12" si="0">B7+C7</f>
        <v>1250</v>
      </c>
      <c r="E7" s="2">
        <f t="shared" ref="E7:E13" si="1">D7*12</f>
        <v>15000</v>
      </c>
    </row>
    <row r="8" spans="1:5" x14ac:dyDescent="0.2">
      <c r="A8" s="2" t="s">
        <v>8</v>
      </c>
      <c r="C8">
        <f>ROUND(0.15*C7,2)</f>
        <v>187.5</v>
      </c>
      <c r="D8" s="2">
        <f t="shared" si="0"/>
        <v>187.5</v>
      </c>
      <c r="E8" s="2">
        <f t="shared" si="1"/>
        <v>2250</v>
      </c>
    </row>
    <row r="9" spans="1:5" x14ac:dyDescent="0.2">
      <c r="A9" s="2" t="s">
        <v>9</v>
      </c>
      <c r="C9">
        <f>0.062*C7</f>
        <v>77.5</v>
      </c>
      <c r="D9" s="2">
        <f t="shared" si="0"/>
        <v>77.5</v>
      </c>
      <c r="E9" s="2">
        <f t="shared" si="1"/>
        <v>930</v>
      </c>
    </row>
    <row r="10" spans="1:5" x14ac:dyDescent="0.2">
      <c r="A10" s="2" t="s">
        <v>10</v>
      </c>
      <c r="C10">
        <f>ROUND(0.0145*C7,2)</f>
        <v>18.13</v>
      </c>
      <c r="D10" s="2">
        <f t="shared" si="0"/>
        <v>18.13</v>
      </c>
      <c r="E10" s="2">
        <f t="shared" si="1"/>
        <v>217.56</v>
      </c>
    </row>
    <row r="11" spans="1:5" x14ac:dyDescent="0.2">
      <c r="A11" s="2" t="s">
        <v>11</v>
      </c>
      <c r="B11" s="2"/>
      <c r="C11" s="2">
        <f>0.05*C7</f>
        <v>62.5</v>
      </c>
      <c r="D11" s="2">
        <f t="shared" si="0"/>
        <v>62.5</v>
      </c>
      <c r="E11" s="2">
        <f t="shared" si="1"/>
        <v>750</v>
      </c>
    </row>
    <row r="12" spans="1:5" x14ac:dyDescent="0.2">
      <c r="A12" s="2" t="s">
        <v>12</v>
      </c>
      <c r="B12" s="2">
        <f>SUM(B8:B11)</f>
        <v>0</v>
      </c>
      <c r="C12" s="2">
        <f>SUM(C8:C11)</f>
        <v>345.63</v>
      </c>
      <c r="D12" s="2">
        <f t="shared" si="0"/>
        <v>345.63</v>
      </c>
      <c r="E12" s="2">
        <f t="shared" si="1"/>
        <v>4147.5599999999995</v>
      </c>
    </row>
    <row r="13" spans="1:5" x14ac:dyDescent="0.2">
      <c r="A13" s="1" t="s">
        <v>13</v>
      </c>
      <c r="B13" s="3">
        <f>B7-B12</f>
        <v>0</v>
      </c>
      <c r="C13" s="3">
        <f>C7-C12</f>
        <v>904.37</v>
      </c>
      <c r="D13" s="3">
        <f>D7-D12</f>
        <v>904.37</v>
      </c>
      <c r="E13" s="3">
        <f t="shared" si="1"/>
        <v>10852.44</v>
      </c>
    </row>
    <row r="14" spans="1:5" x14ac:dyDescent="0.2">
      <c r="A14" s="1"/>
      <c r="B14" s="1"/>
      <c r="C14" s="1"/>
      <c r="D14" s="1"/>
      <c r="E14" s="1"/>
    </row>
    <row r="15" spans="1:5" x14ac:dyDescent="0.2">
      <c r="A15" s="1" t="s">
        <v>14</v>
      </c>
      <c r="B15" s="5">
        <v>1600</v>
      </c>
      <c r="C15" s="5"/>
      <c r="D15" s="5">
        <f>B15+C15</f>
        <v>1600</v>
      </c>
      <c r="E15" s="5">
        <f>D15*12</f>
        <v>19200</v>
      </c>
    </row>
    <row r="16" spans="1:5" x14ac:dyDescent="0.2">
      <c r="A16" s="5" t="s">
        <v>15</v>
      </c>
      <c r="B16" s="5">
        <f>B15*0.153</f>
        <v>244.79999999999998</v>
      </c>
      <c r="C16" s="1"/>
      <c r="D16" s="5">
        <f>B16+C16</f>
        <v>244.79999999999998</v>
      </c>
      <c r="E16" s="5">
        <f>D16*12</f>
        <v>2937.6</v>
      </c>
    </row>
    <row r="17" spans="1:5" x14ac:dyDescent="0.2">
      <c r="A17" s="5" t="s">
        <v>16</v>
      </c>
      <c r="B17" s="5">
        <f>0.15*B15</f>
        <v>240</v>
      </c>
      <c r="C17" s="1"/>
      <c r="D17" s="5">
        <f>B17+C17</f>
        <v>240</v>
      </c>
      <c r="E17" s="5">
        <f>D17*12</f>
        <v>2880</v>
      </c>
    </row>
    <row r="18" spans="1:5" x14ac:dyDescent="0.2">
      <c r="A18" s="5" t="s">
        <v>17</v>
      </c>
      <c r="B18" s="5">
        <f>0.1*B7</f>
        <v>0</v>
      </c>
      <c r="C18" s="1"/>
      <c r="D18" s="5">
        <f>B18+C18</f>
        <v>0</v>
      </c>
      <c r="E18" s="5">
        <f>D18*12</f>
        <v>0</v>
      </c>
    </row>
    <row r="19" spans="1:5" x14ac:dyDescent="0.2">
      <c r="A19" s="5" t="s">
        <v>18</v>
      </c>
      <c r="B19" s="5">
        <f>SUM(B16:B18)</f>
        <v>484.79999999999995</v>
      </c>
      <c r="C19" s="1"/>
      <c r="D19" s="5">
        <f>B19+C19</f>
        <v>484.79999999999995</v>
      </c>
      <c r="E19" s="5">
        <f>D19*12</f>
        <v>5817.5999999999995</v>
      </c>
    </row>
    <row r="20" spans="1:5" x14ac:dyDescent="0.2">
      <c r="A20" s="1" t="s">
        <v>19</v>
      </c>
      <c r="B20" s="6">
        <f>B15-B19</f>
        <v>1115.2</v>
      </c>
      <c r="C20" s="6"/>
      <c r="D20" s="6">
        <f>D15-D19</f>
        <v>1115.2</v>
      </c>
      <c r="E20" s="6">
        <f>E15-E19</f>
        <v>13382.400000000001</v>
      </c>
    </row>
    <row r="21" spans="1:5" x14ac:dyDescent="0.2">
      <c r="A21" s="1"/>
      <c r="B21" s="1"/>
      <c r="C21" s="1"/>
      <c r="D21" s="1"/>
      <c r="E21" s="1"/>
    </row>
    <row r="22" spans="1:5" x14ac:dyDescent="0.2">
      <c r="A22" s="1" t="s">
        <v>20</v>
      </c>
      <c r="B22" s="6">
        <f>B13+B20</f>
        <v>1115.2</v>
      </c>
      <c r="C22" s="6">
        <f>C13+C20</f>
        <v>904.37</v>
      </c>
      <c r="D22" s="6">
        <f>D13+D20</f>
        <v>2019.5700000000002</v>
      </c>
      <c r="E22" s="6">
        <f>E13+E20</f>
        <v>24234.840000000004</v>
      </c>
    </row>
    <row r="23" spans="1:5" x14ac:dyDescent="0.2">
      <c r="A23" s="1"/>
      <c r="B23" s="1"/>
      <c r="C23" s="1"/>
      <c r="D23" s="1"/>
      <c r="E23" s="1"/>
    </row>
    <row r="24" spans="1:5" x14ac:dyDescent="0.2">
      <c r="A24" s="1" t="s">
        <v>21</v>
      </c>
      <c r="B24" s="1"/>
      <c r="C24" s="1"/>
      <c r="D24" s="1"/>
      <c r="E24" s="1"/>
    </row>
    <row r="25" spans="1:5" x14ac:dyDescent="0.2">
      <c r="A25" s="7" t="s">
        <v>22</v>
      </c>
      <c r="B25" s="5"/>
      <c r="C25" s="5">
        <v>1175</v>
      </c>
      <c r="D25" s="2">
        <f t="shared" ref="D25:D33" si="2">B25+C25</f>
        <v>1175</v>
      </c>
      <c r="E25" s="2">
        <f t="shared" ref="E25:E33" si="3">D25*12</f>
        <v>14100</v>
      </c>
    </row>
    <row r="26" spans="1:5" x14ac:dyDescent="0.2">
      <c r="A26" s="7" t="s">
        <v>23</v>
      </c>
      <c r="B26" s="5"/>
      <c r="C26" s="5"/>
      <c r="D26" s="2">
        <f t="shared" si="2"/>
        <v>0</v>
      </c>
      <c r="E26" s="2">
        <f t="shared" si="3"/>
        <v>0</v>
      </c>
    </row>
    <row r="27" spans="1:5" x14ac:dyDescent="0.2">
      <c r="A27" s="7" t="s">
        <v>24</v>
      </c>
      <c r="B27" s="5">
        <v>167</v>
      </c>
      <c r="C27" s="5">
        <v>167</v>
      </c>
      <c r="D27" s="2">
        <f t="shared" si="2"/>
        <v>334</v>
      </c>
      <c r="E27" s="2">
        <f t="shared" si="3"/>
        <v>4008</v>
      </c>
    </row>
    <row r="28" spans="1:5" x14ac:dyDescent="0.2">
      <c r="A28" s="7" t="s">
        <v>25</v>
      </c>
      <c r="B28" s="5">
        <v>177</v>
      </c>
      <c r="C28" s="5">
        <v>155</v>
      </c>
      <c r="D28" s="2">
        <f t="shared" si="2"/>
        <v>332</v>
      </c>
      <c r="E28" s="2">
        <f t="shared" si="3"/>
        <v>3984</v>
      </c>
    </row>
    <row r="29" spans="1:5" x14ac:dyDescent="0.2">
      <c r="A29" s="7" t="s">
        <v>26</v>
      </c>
      <c r="B29" s="5">
        <v>36</v>
      </c>
      <c r="C29" s="5">
        <v>36</v>
      </c>
      <c r="D29" s="2">
        <f t="shared" si="2"/>
        <v>72</v>
      </c>
      <c r="E29" s="2">
        <f t="shared" si="3"/>
        <v>864</v>
      </c>
    </row>
    <row r="30" spans="1:5" x14ac:dyDescent="0.2">
      <c r="A30" s="7" t="s">
        <v>27</v>
      </c>
      <c r="B30" s="5">
        <v>148</v>
      </c>
      <c r="C30" s="5">
        <v>148</v>
      </c>
      <c r="D30" s="2">
        <f t="shared" si="2"/>
        <v>296</v>
      </c>
      <c r="E30" s="2">
        <f t="shared" si="3"/>
        <v>3552</v>
      </c>
    </row>
    <row r="31" spans="1:5" x14ac:dyDescent="0.2">
      <c r="A31" s="7" t="s">
        <v>28</v>
      </c>
      <c r="B31" s="5">
        <v>18</v>
      </c>
      <c r="C31" s="5">
        <v>18</v>
      </c>
      <c r="D31" s="2">
        <f t="shared" si="2"/>
        <v>36</v>
      </c>
      <c r="E31" s="2">
        <f t="shared" si="3"/>
        <v>432</v>
      </c>
    </row>
    <row r="32" spans="1:5" x14ac:dyDescent="0.2">
      <c r="A32" s="5" t="s">
        <v>29</v>
      </c>
      <c r="B32" s="5"/>
      <c r="C32" s="5"/>
      <c r="D32" s="5">
        <f t="shared" si="2"/>
        <v>0</v>
      </c>
      <c r="E32" s="5">
        <f t="shared" si="3"/>
        <v>0</v>
      </c>
    </row>
    <row r="33" spans="1:5" x14ac:dyDescent="0.2">
      <c r="A33" s="5" t="s">
        <v>30</v>
      </c>
      <c r="B33" s="5">
        <v>100</v>
      </c>
      <c r="C33" s="5">
        <v>100</v>
      </c>
      <c r="D33" s="5">
        <f t="shared" si="2"/>
        <v>200</v>
      </c>
      <c r="E33" s="5">
        <f t="shared" si="3"/>
        <v>2400</v>
      </c>
    </row>
    <row r="34" spans="1:5" x14ac:dyDescent="0.2">
      <c r="A34" s="8" t="s">
        <v>31</v>
      </c>
      <c r="B34" s="6">
        <f>SUM(B25:B33)</f>
        <v>646</v>
      </c>
      <c r="C34" s="6">
        <f>SUM(C25:C33)</f>
        <v>1799</v>
      </c>
      <c r="D34" s="6">
        <f>SUM(D25:D33)</f>
        <v>2445</v>
      </c>
      <c r="E34" s="6">
        <f>SUM(E25:E33)</f>
        <v>29340</v>
      </c>
    </row>
    <row r="35" spans="1:5" x14ac:dyDescent="0.2">
      <c r="D35" s="2"/>
    </row>
    <row r="36" spans="1:5" x14ac:dyDescent="0.2">
      <c r="A36" s="14" t="s">
        <v>32</v>
      </c>
      <c r="B36" s="13">
        <f>B22+B34</f>
        <v>1761.2</v>
      </c>
      <c r="C36" s="13">
        <f>C22+C34</f>
        <v>2703.37</v>
      </c>
      <c r="D36" s="13">
        <f>D22+D34</f>
        <v>4464.57</v>
      </c>
      <c r="E36" s="13">
        <f>E22+E34</f>
        <v>53574.840000000004</v>
      </c>
    </row>
    <row r="37" spans="1:5" x14ac:dyDescent="0.2">
      <c r="A37" s="8"/>
      <c r="D37" s="2"/>
    </row>
    <row r="38" spans="1:5" x14ac:dyDescent="0.2">
      <c r="A38" s="8"/>
      <c r="D38" s="2"/>
    </row>
    <row r="39" spans="1:5" x14ac:dyDescent="0.2">
      <c r="A39" s="22" t="s">
        <v>33</v>
      </c>
      <c r="B39" s="23"/>
      <c r="C39" s="23"/>
      <c r="D39" s="24"/>
      <c r="E39" s="23"/>
    </row>
    <row r="40" spans="1:5" x14ac:dyDescent="0.2">
      <c r="A40" s="9" t="s">
        <v>34</v>
      </c>
      <c r="D40" s="2">
        <v>200</v>
      </c>
      <c r="E40" s="2">
        <f>D40*12</f>
        <v>2400</v>
      </c>
    </row>
    <row r="41" spans="1:5" x14ac:dyDescent="0.2">
      <c r="A41" s="9"/>
      <c r="D41" s="2"/>
      <c r="E41" s="2"/>
    </row>
    <row r="42" spans="1:5" x14ac:dyDescent="0.2">
      <c r="A42" t="s">
        <v>35</v>
      </c>
      <c r="D42" s="2">
        <v>0</v>
      </c>
      <c r="E42" s="2">
        <f>D42*12</f>
        <v>0</v>
      </c>
    </row>
    <row r="43" spans="1:5" x14ac:dyDescent="0.2">
      <c r="A43" t="s">
        <v>36</v>
      </c>
      <c r="D43" s="2">
        <f>E43/12</f>
        <v>237.5</v>
      </c>
      <c r="E43" s="2">
        <v>2850</v>
      </c>
    </row>
    <row r="44" spans="1:5" x14ac:dyDescent="0.2">
      <c r="A44" t="s">
        <v>37</v>
      </c>
      <c r="D44" s="2">
        <f>E44/12</f>
        <v>98.166666666666671</v>
      </c>
      <c r="E44" s="2">
        <v>1178</v>
      </c>
    </row>
    <row r="45" spans="1:5" x14ac:dyDescent="0.2">
      <c r="A45" t="s">
        <v>38</v>
      </c>
      <c r="D45" s="2">
        <v>250</v>
      </c>
      <c r="E45" s="2">
        <f>D45*12</f>
        <v>3000</v>
      </c>
    </row>
    <row r="46" spans="1:5" x14ac:dyDescent="0.2">
      <c r="A46" t="s">
        <v>39</v>
      </c>
      <c r="D46" s="2">
        <f>E46/12</f>
        <v>33.333333333333336</v>
      </c>
      <c r="E46" s="2">
        <v>400</v>
      </c>
    </row>
    <row r="47" spans="1:5" x14ac:dyDescent="0.2">
      <c r="A47" t="s">
        <v>40</v>
      </c>
      <c r="D47" s="2">
        <f>E47/12</f>
        <v>18.75</v>
      </c>
      <c r="E47" s="2">
        <v>225</v>
      </c>
    </row>
    <row r="48" spans="1:5" x14ac:dyDescent="0.2">
      <c r="A48" t="s">
        <v>41</v>
      </c>
      <c r="D48" s="2">
        <v>500</v>
      </c>
      <c r="E48" s="2">
        <f>D48*12</f>
        <v>6000</v>
      </c>
    </row>
    <row r="49" spans="1:5" x14ac:dyDescent="0.2">
      <c r="D49" s="2"/>
      <c r="E49" s="2"/>
    </row>
    <row r="50" spans="1:5" x14ac:dyDescent="0.2">
      <c r="A50" t="s">
        <v>42</v>
      </c>
      <c r="B50">
        <v>404</v>
      </c>
      <c r="C50">
        <v>404</v>
      </c>
      <c r="D50" s="2">
        <f>B50+C50</f>
        <v>808</v>
      </c>
      <c r="E50" s="2">
        <f>D50*12</f>
        <v>9696</v>
      </c>
    </row>
    <row r="51" spans="1:5" x14ac:dyDescent="0.2">
      <c r="A51" t="s">
        <v>43</v>
      </c>
      <c r="B51">
        <v>100</v>
      </c>
      <c r="C51">
        <v>35</v>
      </c>
      <c r="D51" s="2">
        <f>B51+C51</f>
        <v>135</v>
      </c>
      <c r="E51" s="2">
        <f>D51*12</f>
        <v>1620</v>
      </c>
    </row>
    <row r="52" spans="1:5" x14ac:dyDescent="0.2">
      <c r="A52" t="s">
        <v>44</v>
      </c>
      <c r="B52">
        <v>180</v>
      </c>
      <c r="C52">
        <v>140</v>
      </c>
      <c r="D52" s="2">
        <f>B52+C52</f>
        <v>320</v>
      </c>
      <c r="E52" s="2">
        <f>D52*12</f>
        <v>3840</v>
      </c>
    </row>
    <row r="53" spans="1:5" x14ac:dyDescent="0.2">
      <c r="D53" s="2"/>
      <c r="E53" s="2"/>
    </row>
    <row r="54" spans="1:5" x14ac:dyDescent="0.2">
      <c r="A54" t="s">
        <v>45</v>
      </c>
      <c r="D54" s="2">
        <f>1500/12</f>
        <v>125</v>
      </c>
      <c r="E54" s="2">
        <f>D54*12</f>
        <v>1500</v>
      </c>
    </row>
    <row r="55" spans="1:5" x14ac:dyDescent="0.2">
      <c r="A55" t="s">
        <v>46</v>
      </c>
      <c r="D55" s="2">
        <v>250</v>
      </c>
      <c r="E55" s="2">
        <f>D55*12</f>
        <v>3000</v>
      </c>
    </row>
    <row r="56" spans="1:5" x14ac:dyDescent="0.2">
      <c r="A56" t="s">
        <v>47</v>
      </c>
      <c r="D56" s="2">
        <f>4*70</f>
        <v>280</v>
      </c>
      <c r="E56" s="2">
        <f>D56*12</f>
        <v>3360</v>
      </c>
    </row>
    <row r="58" spans="1:5" x14ac:dyDescent="0.2">
      <c r="A58" t="s">
        <v>48</v>
      </c>
      <c r="D58" s="2">
        <f>ROUND(E58/12,0)</f>
        <v>47</v>
      </c>
      <c r="E58" s="2">
        <v>560</v>
      </c>
    </row>
    <row r="59" spans="1:5" x14ac:dyDescent="0.2">
      <c r="D59" s="2"/>
      <c r="E59" s="2"/>
    </row>
    <row r="60" spans="1:5" x14ac:dyDescent="0.2">
      <c r="A60" t="s">
        <v>49</v>
      </c>
      <c r="D60" s="2">
        <f>ROUND(E60/12,0)</f>
        <v>71</v>
      </c>
      <c r="E60" s="2">
        <v>850</v>
      </c>
    </row>
    <row r="61" spans="1:5" x14ac:dyDescent="0.2">
      <c r="A61" t="s">
        <v>50</v>
      </c>
      <c r="D61" s="2">
        <f>ROUND(2.65*10*4.333,2)</f>
        <v>114.82</v>
      </c>
      <c r="E61" s="2">
        <f>D61*12</f>
        <v>1377.84</v>
      </c>
    </row>
    <row r="62" spans="1:5" x14ac:dyDescent="0.2">
      <c r="A62" t="s">
        <v>51</v>
      </c>
      <c r="D62" s="2">
        <f>ROUND(E62/12,0)</f>
        <v>50</v>
      </c>
      <c r="E62" s="2">
        <v>600</v>
      </c>
    </row>
    <row r="64" spans="1:5" x14ac:dyDescent="0.2">
      <c r="A64" t="s">
        <v>52</v>
      </c>
      <c r="D64" s="2">
        <v>60</v>
      </c>
      <c r="E64" s="2">
        <f>D64*12</f>
        <v>720</v>
      </c>
    </row>
    <row r="65" spans="1:5" x14ac:dyDescent="0.2">
      <c r="A65" t="s">
        <v>53</v>
      </c>
      <c r="D65" s="2">
        <v>50</v>
      </c>
      <c r="E65" s="2">
        <f>D65*12</f>
        <v>600</v>
      </c>
    </row>
    <row r="66" spans="1:5" x14ac:dyDescent="0.2">
      <c r="A66" t="s">
        <v>54</v>
      </c>
      <c r="D66" s="2">
        <v>100</v>
      </c>
      <c r="E66" s="2">
        <f>D66*12</f>
        <v>1200</v>
      </c>
    </row>
    <row r="67" spans="1:5" x14ac:dyDescent="0.2">
      <c r="A67" t="s">
        <v>55</v>
      </c>
      <c r="D67" s="2">
        <v>75</v>
      </c>
      <c r="E67" s="2">
        <f>D67*12</f>
        <v>900</v>
      </c>
    </row>
    <row r="68" spans="1:5" x14ac:dyDescent="0.2">
      <c r="A68" t="s">
        <v>56</v>
      </c>
      <c r="D68" s="2">
        <v>25</v>
      </c>
      <c r="E68" s="2">
        <f>D68*12</f>
        <v>300</v>
      </c>
    </row>
    <row r="69" spans="1:5" x14ac:dyDescent="0.2">
      <c r="A69" s="25" t="s">
        <v>57</v>
      </c>
      <c r="B69" s="26"/>
      <c r="C69" s="26"/>
      <c r="D69" s="27">
        <f>SUM(D40:D68)</f>
        <v>3848.57</v>
      </c>
      <c r="E69" s="27">
        <f>SUM(E40:E68)</f>
        <v>46176.84</v>
      </c>
    </row>
    <row r="71" spans="1:5" x14ac:dyDescent="0.2">
      <c r="A71" s="10" t="s">
        <v>58</v>
      </c>
      <c r="B71" s="11"/>
      <c r="C71" s="11"/>
      <c r="D71" s="12">
        <f>D36-D69</f>
        <v>615.99999999999955</v>
      </c>
      <c r="E71" s="12">
        <f>E36-E69</f>
        <v>7398.0000000000073</v>
      </c>
    </row>
  </sheetData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 Budget 2022</vt:lpstr>
    </vt:vector>
  </TitlesOfParts>
  <Company>ITB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Burt</dc:creator>
  <cp:lastModifiedBy>Tom Burt</cp:lastModifiedBy>
  <dcterms:created xsi:type="dcterms:W3CDTF">2002-11-23T20:59:33Z</dcterms:created>
  <dcterms:modified xsi:type="dcterms:W3CDTF">2026-04-25T01:25:43Z</dcterms:modified>
</cp:coreProperties>
</file>